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PC\Desktop\제출 파일\실습 파일\Ⅲ. 스프레드시트\3-01\미션 수행하기1\"/>
    </mc:Choice>
  </mc:AlternateContent>
  <xr:revisionPtr revIDLastSave="0" documentId="8_{DE6A5659-49D1-4DDD-B9A3-BD3771952146}" xr6:coauthVersionLast="47" xr6:coauthVersionMax="47" xr10:uidLastSave="{00000000-0000-0000-0000-000000000000}"/>
  <bookViews>
    <workbookView xWindow="5910" yWindow="570" windowWidth="19305" windowHeight="14865" xr2:uid="{00000000-000D-0000-FFFF-FFFF00000000}"/>
  </bookViews>
  <sheets>
    <sheet name="데이터 입력" sheetId="1" r:id="rId1"/>
    <sheet name="함수" sheetId="2" r:id="rId2"/>
    <sheet name="차트" sheetId="3" r:id="rId3"/>
  </sheets>
  <definedNames>
    <definedName name="제품코드">함수!$B$6:$B$12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2" l="1"/>
  <c r="D14" i="2"/>
  <c r="D13" i="2"/>
  <c r="H7" i="2"/>
  <c r="H8" i="2"/>
  <c r="H9" i="2"/>
  <c r="H10" i="2"/>
  <c r="H11" i="2"/>
  <c r="H12" i="2"/>
  <c r="H6" i="2"/>
  <c r="G12" i="2"/>
  <c r="G7" i="2"/>
  <c r="G8" i="2"/>
  <c r="G9" i="2"/>
  <c r="G10" i="2"/>
  <c r="G11" i="2"/>
  <c r="G6" i="2"/>
  <c r="F7" i="2"/>
  <c r="F8" i="2"/>
  <c r="F9" i="2"/>
  <c r="I9" i="2" s="1"/>
  <c r="F10" i="2"/>
  <c r="I10" i="2" s="1"/>
  <c r="F11" i="2"/>
  <c r="I11" i="2" s="1"/>
  <c r="F12" i="2"/>
  <c r="I12" i="2" s="1"/>
  <c r="F6" i="2"/>
  <c r="I13" i="2" s="1"/>
  <c r="I7" i="2" l="1"/>
  <c r="I6" i="2"/>
  <c r="I8" i="2"/>
</calcChain>
</file>

<file path=xl/sharedStrings.xml><?xml version="1.0" encoding="utf-8"?>
<sst xmlns="http://schemas.openxmlformats.org/spreadsheetml/2006/main" count="88" uniqueCount="36">
  <si>
    <t>제품코드</t>
    <phoneticPr fontId="2" type="noConversion"/>
  </si>
  <si>
    <t>제품명</t>
    <phoneticPr fontId="2" type="noConversion"/>
  </si>
  <si>
    <t>김치 냉장고</t>
    <phoneticPr fontId="2" type="noConversion"/>
  </si>
  <si>
    <t>냉장고</t>
    <phoneticPr fontId="2" type="noConversion"/>
  </si>
  <si>
    <t>드럼 세탁기</t>
    <phoneticPr fontId="2" type="noConversion"/>
  </si>
  <si>
    <t>통돌이 세탁기</t>
    <phoneticPr fontId="2" type="noConversion"/>
  </si>
  <si>
    <t>공기청정기</t>
    <phoneticPr fontId="2" type="noConversion"/>
  </si>
  <si>
    <t>에어컨</t>
    <phoneticPr fontId="2" type="noConversion"/>
  </si>
  <si>
    <t>A-101</t>
    <phoneticPr fontId="2" type="noConversion"/>
  </si>
  <si>
    <t>A-102</t>
    <phoneticPr fontId="2" type="noConversion"/>
  </si>
  <si>
    <t>B-101</t>
    <phoneticPr fontId="2" type="noConversion"/>
  </si>
  <si>
    <t>B-102</t>
    <phoneticPr fontId="2" type="noConversion"/>
  </si>
  <si>
    <t>A-103</t>
  </si>
  <si>
    <t>A-104</t>
  </si>
  <si>
    <t>가격</t>
    <phoneticPr fontId="2" type="noConversion"/>
  </si>
  <si>
    <t>판매 수량</t>
    <phoneticPr fontId="2" type="noConversion"/>
  </si>
  <si>
    <t>판매액</t>
    <phoneticPr fontId="2" type="noConversion"/>
  </si>
  <si>
    <t>분류</t>
    <phoneticPr fontId="2" type="noConversion"/>
  </si>
  <si>
    <t>배송비</t>
    <phoneticPr fontId="2" type="noConversion"/>
  </si>
  <si>
    <t>(1)</t>
    <phoneticPr fontId="2" type="noConversion"/>
  </si>
  <si>
    <t>(2)</t>
    <phoneticPr fontId="2" type="noConversion"/>
  </si>
  <si>
    <t>(3)</t>
    <phoneticPr fontId="2" type="noConversion"/>
  </si>
  <si>
    <t>B-103</t>
  </si>
  <si>
    <t>선풍기</t>
    <phoneticPr fontId="2" type="noConversion"/>
  </si>
  <si>
    <t>세탁기 제품 총 판매수량</t>
    <phoneticPr fontId="2" type="noConversion"/>
  </si>
  <si>
    <t>(4)</t>
  </si>
  <si>
    <t>(4)</t>
    <phoneticPr fontId="2" type="noConversion"/>
  </si>
  <si>
    <t>가장 많이 팔린 제품</t>
    <phoneticPr fontId="2" type="noConversion"/>
  </si>
  <si>
    <t>(5)</t>
    <phoneticPr fontId="2" type="noConversion"/>
  </si>
  <si>
    <t>판매액 순위</t>
    <phoneticPr fontId="2" type="noConversion"/>
  </si>
  <si>
    <t>(6)</t>
    <phoneticPr fontId="2" type="noConversion"/>
  </si>
  <si>
    <t>(7)</t>
    <phoneticPr fontId="2" type="noConversion"/>
  </si>
  <si>
    <t>(8)</t>
    <phoneticPr fontId="2" type="noConversion"/>
  </si>
  <si>
    <t>(9)</t>
    <phoneticPr fontId="2" type="noConversion"/>
  </si>
  <si>
    <t>냉장고 제품 총 판매액</t>
    <phoneticPr fontId="2" type="noConversion"/>
  </si>
  <si>
    <t>B-101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</si>
</sst>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함초롬바탕"/>
      <family val="1"/>
      <charset val="129"/>
    </font>
    <font>
      <b/>
      <sz val="11"/>
      <color theme="1"/>
      <name val="함초롬바탕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auto="1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auto="1"/>
      </diagonal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41" fontId="3" fillId="0" borderId="1" xfId="2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9" fontId="3" fillId="0" borderId="3" xfId="1" quotePrefix="1" applyFont="1" applyBorder="1" applyAlignment="1">
      <alignment horizontal="center" vertical="center"/>
    </xf>
    <xf numFmtId="0" fontId="3" fillId="0" borderId="5" xfId="0" quotePrefix="1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9" fontId="3" fillId="0" borderId="5" xfId="1" quotePrefix="1" applyFont="1" applyBorder="1" applyAlignment="1">
      <alignment horizontal="center" vertical="center"/>
    </xf>
    <xf numFmtId="9" fontId="3" fillId="0" borderId="7" xfId="1" quotePrefix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1" fontId="3" fillId="0" borderId="9" xfId="2" applyFont="1" applyBorder="1" applyAlignment="1">
      <alignment horizontal="center" vertical="center"/>
    </xf>
    <xf numFmtId="0" fontId="3" fillId="0" borderId="9" xfId="0" quotePrefix="1" applyFont="1" applyBorder="1" applyAlignment="1">
      <alignment horizontal="center" vertical="center"/>
    </xf>
    <xf numFmtId="9" fontId="3" fillId="0" borderId="10" xfId="1" quotePrefix="1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41" fontId="3" fillId="0" borderId="9" xfId="0" quotePrefix="1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1" fontId="3" fillId="0" borderId="5" xfId="2" applyFont="1" applyBorder="1" applyAlignment="1">
      <alignment horizontal="center" vertical="center"/>
    </xf>
    <xf numFmtId="41" fontId="3" fillId="0" borderId="5" xfId="0" quotePrefix="1" applyNumberFormat="1" applyFont="1" applyBorder="1" applyAlignment="1">
      <alignment horizontal="center" vertical="center"/>
    </xf>
    <xf numFmtId="0" fontId="3" fillId="0" borderId="10" xfId="1" quotePrefix="1" applyNumberFormat="1" applyFont="1" applyBorder="1" applyAlignment="1">
      <alignment horizontal="center" vertical="center"/>
    </xf>
    <xf numFmtId="0" fontId="3" fillId="0" borderId="7" xfId="1" quotePrefix="1" applyNumberFormat="1" applyFont="1" applyBorder="1" applyAlignment="1">
      <alignment horizontal="center" vertical="center"/>
    </xf>
    <xf numFmtId="41" fontId="3" fillId="0" borderId="10" xfId="2" quotePrefix="1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6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HY헤드라인M" panose="02030600000101010101" pitchFamily="18" charset="-127"/>
                <a:ea typeface="HY헤드라인M" panose="02030600000101010101" pitchFamily="18" charset="-127"/>
                <a:cs typeface="함초롬바탕" panose="02030604000101010101" pitchFamily="18" charset="-127"/>
              </a:defRPr>
            </a:pPr>
            <a:r>
              <a:rPr lang="ko-KR" altLang="en-US" sz="2600">
                <a:latin typeface="HY헤드라인M" panose="02030600000101010101" pitchFamily="18" charset="-127"/>
                <a:ea typeface="HY헤드라인M" panose="02030600000101010101" pitchFamily="18" charset="-127"/>
              </a:rPr>
              <a:t>제품별 판매현황</a:t>
            </a:r>
            <a:endParaRPr lang="ko-KR" sz="2600">
              <a:latin typeface="HY헤드라인M" panose="02030600000101010101" pitchFamily="18" charset="-127"/>
              <a:ea typeface="HY헤드라인M" panose="02030600000101010101" pitchFamily="18" charset="-127"/>
            </a:endParaRPr>
          </a:p>
        </c:rich>
      </c:tx>
      <c:overlay val="0"/>
      <c:spPr>
        <a:solidFill>
          <a:schemeClr val="bg1"/>
        </a:solidFill>
        <a:ln w="38100">
          <a:solidFill>
            <a:schemeClr val="accent4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6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HY헤드라인M" panose="02030600000101010101" pitchFamily="18" charset="-127"/>
              <a:ea typeface="HY헤드라인M" panose="02030600000101010101" pitchFamily="18" charset="-127"/>
              <a:cs typeface="함초롬바탕" panose="02030604000101010101" pitchFamily="18" charset="-127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'데이터 입력'!$D$5</c:f>
              <c:strCache>
                <c:ptCount val="1"/>
                <c:pt idx="0">
                  <c:v>판매 수량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bg1"/>
                    </a:solidFill>
                    <a:latin typeface="함초롬바탕" panose="02030604000101010101" pitchFamily="18" charset="-127"/>
                    <a:ea typeface="함초롬바탕" panose="02030604000101010101" pitchFamily="18" charset="-127"/>
                    <a:cs typeface="함초롬바탕" panose="02030604000101010101" pitchFamily="18" charset="-127"/>
                  </a:defRPr>
                </a:pPr>
                <a:endParaRPr lang="ko-K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'데이터 입력'!$C$6:$C$12</c:f>
              <c:strCache>
                <c:ptCount val="7"/>
                <c:pt idx="0">
                  <c:v>김치 냉장고</c:v>
                </c:pt>
                <c:pt idx="1">
                  <c:v>냉장고</c:v>
                </c:pt>
                <c:pt idx="2">
                  <c:v>드럼 세탁기</c:v>
                </c:pt>
                <c:pt idx="3">
                  <c:v>통돌이 세탁기</c:v>
                </c:pt>
                <c:pt idx="4">
                  <c:v>공기청정기</c:v>
                </c:pt>
                <c:pt idx="5">
                  <c:v>에어컨</c:v>
                </c:pt>
                <c:pt idx="6">
                  <c:v>선풍기</c:v>
                </c:pt>
              </c:strCache>
            </c:strRef>
          </c:cat>
          <c:val>
            <c:numRef>
              <c:f>'데이터 입력'!$D$6:$D$12</c:f>
              <c:numCache>
                <c:formatCode>General</c:formatCode>
                <c:ptCount val="7"/>
                <c:pt idx="0">
                  <c:v>10</c:v>
                </c:pt>
                <c:pt idx="1">
                  <c:v>15</c:v>
                </c:pt>
                <c:pt idx="2">
                  <c:v>12</c:v>
                </c:pt>
                <c:pt idx="3">
                  <c:v>15</c:v>
                </c:pt>
                <c:pt idx="4">
                  <c:v>20</c:v>
                </c:pt>
                <c:pt idx="5">
                  <c:v>16</c:v>
                </c:pt>
                <c:pt idx="6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2A-4117-9DDB-DD4A7D378F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9"/>
        <c:axId val="556324624"/>
        <c:axId val="498530656"/>
      </c:barChart>
      <c:lineChart>
        <c:grouping val="standard"/>
        <c:varyColors val="0"/>
        <c:ser>
          <c:idx val="1"/>
          <c:order val="1"/>
          <c:tx>
            <c:strRef>
              <c:f>'데이터 입력'!$E$5</c:f>
              <c:strCache>
                <c:ptCount val="1"/>
                <c:pt idx="0">
                  <c:v>가격</c:v>
                </c:pt>
              </c:strCache>
            </c:strRef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'데이터 입력'!$C$6:$C$12</c:f>
              <c:strCache>
                <c:ptCount val="7"/>
                <c:pt idx="0">
                  <c:v>김치 냉장고</c:v>
                </c:pt>
                <c:pt idx="1">
                  <c:v>냉장고</c:v>
                </c:pt>
                <c:pt idx="2">
                  <c:v>드럼 세탁기</c:v>
                </c:pt>
                <c:pt idx="3">
                  <c:v>통돌이 세탁기</c:v>
                </c:pt>
                <c:pt idx="4">
                  <c:v>공기청정기</c:v>
                </c:pt>
                <c:pt idx="5">
                  <c:v>에어컨</c:v>
                </c:pt>
                <c:pt idx="6">
                  <c:v>선풍기</c:v>
                </c:pt>
              </c:strCache>
            </c:strRef>
          </c:cat>
          <c:val>
            <c:numRef>
              <c:f>'데이터 입력'!$E$6:$E$12</c:f>
              <c:numCache>
                <c:formatCode>_(* #,##0_);_(* \(#,##0\);_(* "-"_);_(@_)</c:formatCode>
                <c:ptCount val="7"/>
                <c:pt idx="0">
                  <c:v>950000</c:v>
                </c:pt>
                <c:pt idx="1">
                  <c:v>1110000</c:v>
                </c:pt>
                <c:pt idx="2">
                  <c:v>890000</c:v>
                </c:pt>
                <c:pt idx="3">
                  <c:v>650000</c:v>
                </c:pt>
                <c:pt idx="4">
                  <c:v>450000</c:v>
                </c:pt>
                <c:pt idx="5">
                  <c:v>520000</c:v>
                </c:pt>
                <c:pt idx="6">
                  <c:v>70000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2A-4117-9DDB-DD4A7D378F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8527744"/>
        <c:axId val="498527328"/>
      </c:lineChart>
      <c:valAx>
        <c:axId val="498527328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50" b="1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함초롬바탕" panose="02030604000101010101" pitchFamily="18" charset="-127"/>
                    <a:ea typeface="함초롬바탕" panose="02030604000101010101" pitchFamily="18" charset="-127"/>
                    <a:cs typeface="함초롬바탕" panose="02030604000101010101" pitchFamily="18" charset="-127"/>
                  </a:defRPr>
                </a:pPr>
                <a:r>
                  <a:rPr lang="ko-KR" altLang="en-US" b="1"/>
                  <a:t>가격</a:t>
                </a:r>
                <a:endParaRPr lang="ko-KR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50" b="1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함초롬바탕" panose="02030604000101010101" pitchFamily="18" charset="-127"/>
                  <a:ea typeface="함초롬바탕" panose="02030604000101010101" pitchFamily="18" charset="-127"/>
                  <a:cs typeface="함초롬바탕" panose="02030604000101010101" pitchFamily="18" charset="-127"/>
                </a:defRPr>
              </a:pPr>
              <a:endParaRPr lang="ko-KR"/>
            </a:p>
          </c:txPr>
        </c:title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함초롬바탕" panose="02030604000101010101" pitchFamily="18" charset="-127"/>
                <a:ea typeface="함초롬바탕" panose="02030604000101010101" pitchFamily="18" charset="-127"/>
                <a:cs typeface="함초롬바탕" panose="02030604000101010101" pitchFamily="18" charset="-127"/>
              </a:defRPr>
            </a:pPr>
            <a:endParaRPr lang="ko-KR"/>
          </a:p>
        </c:txPr>
        <c:crossAx val="498527744"/>
        <c:crosses val="max"/>
        <c:crossBetween val="between"/>
      </c:valAx>
      <c:catAx>
        <c:axId val="498527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함초롬바탕" panose="02030604000101010101" pitchFamily="18" charset="-127"/>
                <a:ea typeface="함초롬바탕" panose="02030604000101010101" pitchFamily="18" charset="-127"/>
                <a:cs typeface="함초롬바탕" panose="02030604000101010101" pitchFamily="18" charset="-127"/>
              </a:defRPr>
            </a:pPr>
            <a:endParaRPr lang="ko-KR"/>
          </a:p>
        </c:txPr>
        <c:crossAx val="498527328"/>
        <c:crosses val="autoZero"/>
        <c:auto val="1"/>
        <c:lblAlgn val="ctr"/>
        <c:lblOffset val="100"/>
        <c:noMultiLvlLbl val="0"/>
      </c:catAx>
      <c:valAx>
        <c:axId val="498530656"/>
        <c:scaling>
          <c:orientation val="minMax"/>
        </c:scaling>
        <c:delete val="0"/>
        <c:axPos val="l"/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50" b="1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함초롬바탕" panose="02030604000101010101" pitchFamily="18" charset="-127"/>
                    <a:ea typeface="함초롬바탕" panose="02030604000101010101" pitchFamily="18" charset="-127"/>
                    <a:cs typeface="함초롬바탕" panose="02030604000101010101" pitchFamily="18" charset="-127"/>
                  </a:defRPr>
                </a:pPr>
                <a:r>
                  <a:rPr lang="ko-KR" altLang="en-US" b="1"/>
                  <a:t>판매수량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50" b="1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함초롬바탕" panose="02030604000101010101" pitchFamily="18" charset="-127"/>
                  <a:ea typeface="함초롬바탕" panose="02030604000101010101" pitchFamily="18" charset="-127"/>
                  <a:cs typeface="함초롬바탕" panose="02030604000101010101" pitchFamily="18" charset="-127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함초롬바탕" panose="02030604000101010101" pitchFamily="18" charset="-127"/>
                <a:ea typeface="함초롬바탕" panose="02030604000101010101" pitchFamily="18" charset="-127"/>
                <a:cs typeface="함초롬바탕" panose="02030604000101010101" pitchFamily="18" charset="-127"/>
              </a:defRPr>
            </a:pPr>
            <a:endParaRPr lang="ko-KR"/>
          </a:p>
        </c:txPr>
        <c:crossAx val="556324624"/>
        <c:crosses val="autoZero"/>
        <c:crossBetween val="between"/>
      </c:valAx>
      <c:catAx>
        <c:axId val="5563246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853065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함초롬바탕" panose="02030604000101010101" pitchFamily="18" charset="-127"/>
                <a:ea typeface="함초롬바탕" panose="02030604000101010101" pitchFamily="18" charset="-127"/>
                <a:cs typeface="함초롬바탕" panose="02030604000101010101" pitchFamily="18" charset="-127"/>
              </a:defRPr>
            </a:pPr>
            <a:endParaRPr lang="ko-KR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16200000" scaled="1"/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>
          <a:latin typeface="함초롬바탕" panose="02030604000101010101" pitchFamily="18" charset="-127"/>
          <a:ea typeface="함초롬바탕" panose="02030604000101010101" pitchFamily="18" charset="-127"/>
          <a:cs typeface="함초롬바탕" panose="02030604000101010101" pitchFamily="18" charset="-127"/>
        </a:defRPr>
      </a:pPr>
      <a:endParaRPr lang="ko-K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10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95251</xdr:colOff>
      <xdr:row>0</xdr:row>
      <xdr:rowOff>76200</xdr:rowOff>
    </xdr:from>
    <xdr:to>
      <xdr:col>5</xdr:col>
      <xdr:colOff>819151</xdr:colOff>
      <xdr:row>3</xdr:row>
      <xdr:rowOff>123825</xdr:rowOff>
    </xdr:to>
    <xdr:sp macro="" textlink="">
      <xdr:nvSpPr>
        <xdr:cNvPr id="3" name="가로로 말린 두루마리 모양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71476" y="76200"/>
          <a:ext cx="4400550" cy="790575"/>
        </a:xfrm>
        <a:prstGeom prst="horizontalScroll">
          <a:avLst/>
        </a:prstGeom>
        <a:effectLst>
          <a:glow rad="63500">
            <a:schemeClr val="accent2">
              <a:satMod val="175000"/>
              <a:alpha val="40000"/>
            </a:schemeClr>
          </a:glo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200">
              <a:latin typeface="HY헤드라인M" panose="02030600000101010101" pitchFamily="18" charset="-127"/>
              <a:ea typeface="HY헤드라인M" panose="02030600000101010101" pitchFamily="18" charset="-127"/>
            </a:rPr>
            <a:t>미래 전자 제품별 판매 현황</a:t>
          </a:r>
        </a:p>
      </xdr:txBody>
    </xdr:sp>
    <xdr:clientData/>
  </xdr:twoCellAnchor>
  <xdr:twoCellAnchor editAs="oneCell">
    <xdr:from>
      <xdr:col>6</xdr:col>
      <xdr:colOff>257175</xdr:colOff>
      <xdr:row>0</xdr:row>
      <xdr:rowOff>85725</xdr:rowOff>
    </xdr:from>
    <xdr:to>
      <xdr:col>8</xdr:col>
      <xdr:colOff>885825</xdr:colOff>
      <xdr:row>3</xdr:row>
      <xdr:rowOff>123825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2100" y="85725"/>
          <a:ext cx="2362200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9526</xdr:colOff>
      <xdr:row>0</xdr:row>
      <xdr:rowOff>95250</xdr:rowOff>
    </xdr:from>
    <xdr:to>
      <xdr:col>5</xdr:col>
      <xdr:colOff>733426</xdr:colOff>
      <xdr:row>3</xdr:row>
      <xdr:rowOff>142875</xdr:rowOff>
    </xdr:to>
    <xdr:sp macro="" textlink="">
      <xdr:nvSpPr>
        <xdr:cNvPr id="2" name="가로로 말린 두루마리 모양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85751" y="95250"/>
          <a:ext cx="4648200" cy="847725"/>
        </a:xfrm>
        <a:prstGeom prst="horizontalScroll">
          <a:avLst/>
        </a:prstGeom>
        <a:effectLst>
          <a:glow rad="63500">
            <a:schemeClr val="accent2">
              <a:satMod val="175000"/>
              <a:alpha val="40000"/>
            </a:schemeClr>
          </a:glo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200">
              <a:latin typeface="HY헤드라인M" panose="02030600000101010101" pitchFamily="18" charset="-127"/>
              <a:ea typeface="HY헤드라인M" panose="02030600000101010101" pitchFamily="18" charset="-127"/>
            </a:rPr>
            <a:t>미래 전자 제품별 판매 현황</a:t>
          </a:r>
        </a:p>
      </xdr:txBody>
    </xdr:sp>
    <xdr:clientData/>
  </xdr:twoCellAnchor>
  <xdr:twoCellAnchor editAs="oneCell">
    <xdr:from>
      <xdr:col>6</xdr:col>
      <xdr:colOff>257175</xdr:colOff>
      <xdr:row>0</xdr:row>
      <xdr:rowOff>85725</xdr:rowOff>
    </xdr:from>
    <xdr:to>
      <xdr:col>8</xdr:col>
      <xdr:colOff>885825</xdr:colOff>
      <xdr:row>3</xdr:row>
      <xdr:rowOff>123825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2100" y="85725"/>
          <a:ext cx="2362200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6537" cy="6082018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4"/>
  <sheetViews>
    <sheetView tabSelected="1" workbookViewId="0">
      <selection activeCell="C19" sqref="C19"/>
    </sheetView>
  </sheetViews>
  <sheetFormatPr defaultRowHeight="15.75" x14ac:dyDescent="0.3"/>
  <cols>
    <col min="1" max="1" width="3.625" style="1" customWidth="1"/>
    <col min="2" max="2" width="11.5" style="1" customWidth="1"/>
    <col min="3" max="3" width="16.375" style="1" customWidth="1"/>
    <col min="4" max="4" width="12.375" style="1" customWidth="1"/>
    <col min="5" max="5" width="11.25" style="1" customWidth="1"/>
    <col min="6" max="6" width="12" style="1" customWidth="1"/>
    <col min="7" max="7" width="10.75" style="1" customWidth="1"/>
    <col min="8" max="8" width="12" style="1" customWidth="1"/>
    <col min="9" max="9" width="13.125" style="1" customWidth="1"/>
    <col min="10" max="10" width="9" style="1"/>
    <col min="11" max="11" width="8.5" style="1" customWidth="1"/>
    <col min="12" max="16384" width="9" style="1"/>
  </cols>
  <sheetData>
    <row r="1" spans="2:9" ht="21" customHeight="1" x14ac:dyDescent="0.3"/>
    <row r="2" spans="2:9" ht="21" customHeight="1" x14ac:dyDescent="0.3"/>
    <row r="3" spans="2:9" ht="21" customHeight="1" x14ac:dyDescent="0.3"/>
    <row r="4" spans="2:9" ht="21" customHeight="1" thickBot="1" x14ac:dyDescent="0.35"/>
    <row r="5" spans="2:9" ht="21" customHeight="1" thickBot="1" x14ac:dyDescent="0.35">
      <c r="B5" s="16" t="s">
        <v>0</v>
      </c>
      <c r="C5" s="17" t="s">
        <v>1</v>
      </c>
      <c r="D5" s="17" t="s">
        <v>15</v>
      </c>
      <c r="E5" s="17" t="s">
        <v>14</v>
      </c>
      <c r="F5" s="17" t="s">
        <v>16</v>
      </c>
      <c r="G5" s="17" t="s">
        <v>17</v>
      </c>
      <c r="H5" s="17" t="s">
        <v>18</v>
      </c>
      <c r="I5" s="18" t="s">
        <v>29</v>
      </c>
    </row>
    <row r="6" spans="2:9" ht="21" customHeight="1" thickTop="1" x14ac:dyDescent="0.3">
      <c r="B6" s="11" t="s">
        <v>8</v>
      </c>
      <c r="C6" s="12" t="s">
        <v>2</v>
      </c>
      <c r="D6" s="12">
        <v>10</v>
      </c>
      <c r="E6" s="13">
        <v>950000</v>
      </c>
      <c r="F6" s="14" t="s">
        <v>19</v>
      </c>
      <c r="G6" s="14" t="s">
        <v>20</v>
      </c>
      <c r="H6" s="14" t="s">
        <v>21</v>
      </c>
      <c r="I6" s="15" t="s">
        <v>26</v>
      </c>
    </row>
    <row r="7" spans="2:9" ht="21" customHeight="1" x14ac:dyDescent="0.3">
      <c r="B7" s="5" t="s">
        <v>9</v>
      </c>
      <c r="C7" s="2" t="s">
        <v>3</v>
      </c>
      <c r="D7" s="2">
        <v>15</v>
      </c>
      <c r="E7" s="3">
        <v>1110000</v>
      </c>
      <c r="F7" s="4" t="s">
        <v>19</v>
      </c>
      <c r="G7" s="4" t="s">
        <v>20</v>
      </c>
      <c r="H7" s="4" t="s">
        <v>21</v>
      </c>
      <c r="I7" s="6" t="s">
        <v>26</v>
      </c>
    </row>
    <row r="8" spans="2:9" ht="21" customHeight="1" x14ac:dyDescent="0.3">
      <c r="B8" s="5" t="s">
        <v>12</v>
      </c>
      <c r="C8" s="2" t="s">
        <v>4</v>
      </c>
      <c r="D8" s="2">
        <v>12</v>
      </c>
      <c r="E8" s="3">
        <v>890000</v>
      </c>
      <c r="F8" s="4" t="s">
        <v>19</v>
      </c>
      <c r="G8" s="4" t="s">
        <v>20</v>
      </c>
      <c r="H8" s="4" t="s">
        <v>21</v>
      </c>
      <c r="I8" s="6" t="s">
        <v>25</v>
      </c>
    </row>
    <row r="9" spans="2:9" ht="21" customHeight="1" x14ac:dyDescent="0.3">
      <c r="B9" s="5" t="s">
        <v>13</v>
      </c>
      <c r="C9" s="2" t="s">
        <v>5</v>
      </c>
      <c r="D9" s="2">
        <v>15</v>
      </c>
      <c r="E9" s="3">
        <v>650000</v>
      </c>
      <c r="F9" s="4" t="s">
        <v>19</v>
      </c>
      <c r="G9" s="4" t="s">
        <v>20</v>
      </c>
      <c r="H9" s="4" t="s">
        <v>21</v>
      </c>
      <c r="I9" s="6" t="s">
        <v>25</v>
      </c>
    </row>
    <row r="10" spans="2:9" ht="21" customHeight="1" x14ac:dyDescent="0.3">
      <c r="B10" s="5" t="s">
        <v>10</v>
      </c>
      <c r="C10" s="2" t="s">
        <v>6</v>
      </c>
      <c r="D10" s="2">
        <v>20</v>
      </c>
      <c r="E10" s="3">
        <v>450000</v>
      </c>
      <c r="F10" s="4" t="s">
        <v>19</v>
      </c>
      <c r="G10" s="4" t="s">
        <v>20</v>
      </c>
      <c r="H10" s="4" t="s">
        <v>21</v>
      </c>
      <c r="I10" s="6" t="s">
        <v>25</v>
      </c>
    </row>
    <row r="11" spans="2:9" ht="21" customHeight="1" x14ac:dyDescent="0.3">
      <c r="B11" s="5" t="s">
        <v>11</v>
      </c>
      <c r="C11" s="2" t="s">
        <v>7</v>
      </c>
      <c r="D11" s="2">
        <v>16</v>
      </c>
      <c r="E11" s="3">
        <v>520000</v>
      </c>
      <c r="F11" s="4" t="s">
        <v>19</v>
      </c>
      <c r="G11" s="4" t="s">
        <v>20</v>
      </c>
      <c r="H11" s="4" t="s">
        <v>21</v>
      </c>
      <c r="I11" s="6" t="s">
        <v>25</v>
      </c>
    </row>
    <row r="12" spans="2:9" ht="21" customHeight="1" thickBot="1" x14ac:dyDescent="0.35">
      <c r="B12" s="20" t="s">
        <v>22</v>
      </c>
      <c r="C12" s="21" t="s">
        <v>23</v>
      </c>
      <c r="D12" s="21">
        <v>26</v>
      </c>
      <c r="E12" s="22">
        <v>70000</v>
      </c>
      <c r="F12" s="7" t="s">
        <v>19</v>
      </c>
      <c r="G12" s="7" t="s">
        <v>20</v>
      </c>
      <c r="H12" s="7" t="s">
        <v>21</v>
      </c>
      <c r="I12" s="10" t="s">
        <v>25</v>
      </c>
    </row>
    <row r="13" spans="2:9" ht="21" customHeight="1" x14ac:dyDescent="0.3">
      <c r="B13" s="27" t="s">
        <v>24</v>
      </c>
      <c r="C13" s="28"/>
      <c r="D13" s="14" t="s">
        <v>28</v>
      </c>
      <c r="E13" s="31"/>
      <c r="F13" s="28" t="s">
        <v>34</v>
      </c>
      <c r="G13" s="28"/>
      <c r="H13" s="28"/>
      <c r="I13" s="15" t="s">
        <v>31</v>
      </c>
    </row>
    <row r="14" spans="2:9" ht="21" customHeight="1" thickBot="1" x14ac:dyDescent="0.35">
      <c r="B14" s="29" t="s">
        <v>27</v>
      </c>
      <c r="C14" s="30"/>
      <c r="D14" s="7" t="s">
        <v>30</v>
      </c>
      <c r="E14" s="32"/>
      <c r="F14" s="8" t="s">
        <v>0</v>
      </c>
      <c r="G14" s="9" t="s">
        <v>32</v>
      </c>
      <c r="H14" s="8" t="s">
        <v>1</v>
      </c>
      <c r="I14" s="10" t="s">
        <v>33</v>
      </c>
    </row>
  </sheetData>
  <mergeCells count="4">
    <mergeCell ref="B13:C13"/>
    <mergeCell ref="B14:C14"/>
    <mergeCell ref="E13:E14"/>
    <mergeCell ref="F13:H13"/>
  </mergeCells>
  <phoneticPr fontId="2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14"/>
  <sheetViews>
    <sheetView workbookViewId="0">
      <selection activeCell="C21" sqref="C21"/>
    </sheetView>
  </sheetViews>
  <sheetFormatPr defaultRowHeight="15.75" x14ac:dyDescent="0.3"/>
  <cols>
    <col min="1" max="1" width="3.625" style="1" customWidth="1"/>
    <col min="2" max="2" width="11.5" style="1" customWidth="1"/>
    <col min="3" max="3" width="16.375" style="1" customWidth="1"/>
    <col min="4" max="4" width="12.375" style="1" customWidth="1"/>
    <col min="5" max="5" width="11.25" style="1" customWidth="1"/>
    <col min="6" max="6" width="12" style="1" customWidth="1"/>
    <col min="7" max="7" width="10.75" style="1" customWidth="1"/>
    <col min="8" max="8" width="12" style="1" customWidth="1"/>
    <col min="9" max="9" width="13.125" style="1" customWidth="1"/>
    <col min="10" max="10" width="9" style="1"/>
    <col min="11" max="11" width="8.5" style="1" customWidth="1"/>
    <col min="12" max="16384" width="9" style="1"/>
  </cols>
  <sheetData>
    <row r="1" spans="2:9" ht="21" customHeight="1" x14ac:dyDescent="0.3"/>
    <row r="2" spans="2:9" ht="21" customHeight="1" x14ac:dyDescent="0.3"/>
    <row r="3" spans="2:9" ht="21" customHeight="1" x14ac:dyDescent="0.3"/>
    <row r="4" spans="2:9" ht="21" customHeight="1" thickBot="1" x14ac:dyDescent="0.35"/>
    <row r="5" spans="2:9" ht="21" customHeight="1" thickBot="1" x14ac:dyDescent="0.35">
      <c r="B5" s="16" t="s">
        <v>0</v>
      </c>
      <c r="C5" s="17" t="s">
        <v>1</v>
      </c>
      <c r="D5" s="17" t="s">
        <v>15</v>
      </c>
      <c r="E5" s="17" t="s">
        <v>14</v>
      </c>
      <c r="F5" s="17" t="s">
        <v>16</v>
      </c>
      <c r="G5" s="17" t="s">
        <v>17</v>
      </c>
      <c r="H5" s="17" t="s">
        <v>18</v>
      </c>
      <c r="I5" s="18" t="s">
        <v>29</v>
      </c>
    </row>
    <row r="6" spans="2:9" ht="21" customHeight="1" thickTop="1" x14ac:dyDescent="0.3">
      <c r="B6" s="11" t="s">
        <v>8</v>
      </c>
      <c r="C6" s="12" t="s">
        <v>2</v>
      </c>
      <c r="D6" s="12">
        <v>10</v>
      </c>
      <c r="E6" s="13">
        <v>950000</v>
      </c>
      <c r="F6" s="19">
        <f>D6*E6</f>
        <v>9500000</v>
      </c>
      <c r="G6" s="14" t="str">
        <f>IF(LEFT(B6,1)="A","생활가전","계절가전")</f>
        <v>생활가전</v>
      </c>
      <c r="H6" s="14" t="str">
        <f>IF(E6&gt;=1000000,"무료",IF(E6&gt;=800000,"1만원","3만원"))</f>
        <v>1만원</v>
      </c>
      <c r="I6" s="24">
        <f>RANK(F6,$F$6:$F$12)</f>
        <v>4</v>
      </c>
    </row>
    <row r="7" spans="2:9" ht="21" customHeight="1" x14ac:dyDescent="0.3">
      <c r="B7" s="5" t="s">
        <v>9</v>
      </c>
      <c r="C7" s="2" t="s">
        <v>3</v>
      </c>
      <c r="D7" s="2">
        <v>15</v>
      </c>
      <c r="E7" s="3">
        <v>1110000</v>
      </c>
      <c r="F7" s="19">
        <f t="shared" ref="F7:F12" si="0">D7*E7</f>
        <v>16650000</v>
      </c>
      <c r="G7" s="14" t="str">
        <f t="shared" ref="G7:G12" si="1">IF(LEFT(B7,1)="A","생활가전","계절가전")</f>
        <v>생활가전</v>
      </c>
      <c r="H7" s="14" t="str">
        <f t="shared" ref="H7:H12" si="2">IF(E7&gt;=1000000,"무료",IF(E7&gt;=800000,"1만원","3만원"))</f>
        <v>무료</v>
      </c>
      <c r="I7" s="24">
        <f t="shared" ref="I7:I12" si="3">RANK(F7,$F$6:$F$12)</f>
        <v>1</v>
      </c>
    </row>
    <row r="8" spans="2:9" ht="21" customHeight="1" x14ac:dyDescent="0.3">
      <c r="B8" s="5" t="s">
        <v>12</v>
      </c>
      <c r="C8" s="2" t="s">
        <v>4</v>
      </c>
      <c r="D8" s="2">
        <v>12</v>
      </c>
      <c r="E8" s="3">
        <v>890000</v>
      </c>
      <c r="F8" s="19">
        <f t="shared" si="0"/>
        <v>10680000</v>
      </c>
      <c r="G8" s="14" t="str">
        <f t="shared" si="1"/>
        <v>생활가전</v>
      </c>
      <c r="H8" s="14" t="str">
        <f t="shared" si="2"/>
        <v>1만원</v>
      </c>
      <c r="I8" s="24">
        <f t="shared" si="3"/>
        <v>2</v>
      </c>
    </row>
    <row r="9" spans="2:9" ht="21" customHeight="1" x14ac:dyDescent="0.3">
      <c r="B9" s="5" t="s">
        <v>13</v>
      </c>
      <c r="C9" s="2" t="s">
        <v>5</v>
      </c>
      <c r="D9" s="2">
        <v>15</v>
      </c>
      <c r="E9" s="3">
        <v>650000</v>
      </c>
      <c r="F9" s="19">
        <f t="shared" si="0"/>
        <v>9750000</v>
      </c>
      <c r="G9" s="14" t="str">
        <f t="shared" si="1"/>
        <v>생활가전</v>
      </c>
      <c r="H9" s="14" t="str">
        <f t="shared" si="2"/>
        <v>3만원</v>
      </c>
      <c r="I9" s="24">
        <f t="shared" si="3"/>
        <v>3</v>
      </c>
    </row>
    <row r="10" spans="2:9" ht="21" customHeight="1" x14ac:dyDescent="0.3">
      <c r="B10" s="5" t="s">
        <v>10</v>
      </c>
      <c r="C10" s="2" t="s">
        <v>6</v>
      </c>
      <c r="D10" s="2">
        <v>20</v>
      </c>
      <c r="E10" s="3">
        <v>450000</v>
      </c>
      <c r="F10" s="19">
        <f t="shared" si="0"/>
        <v>9000000</v>
      </c>
      <c r="G10" s="14" t="str">
        <f t="shared" si="1"/>
        <v>계절가전</v>
      </c>
      <c r="H10" s="14" t="str">
        <f t="shared" si="2"/>
        <v>3만원</v>
      </c>
      <c r="I10" s="24">
        <f t="shared" si="3"/>
        <v>5</v>
      </c>
    </row>
    <row r="11" spans="2:9" ht="21" customHeight="1" x14ac:dyDescent="0.3">
      <c r="B11" s="5" t="s">
        <v>11</v>
      </c>
      <c r="C11" s="2" t="s">
        <v>7</v>
      </c>
      <c r="D11" s="2">
        <v>16</v>
      </c>
      <c r="E11" s="3">
        <v>520000</v>
      </c>
      <c r="F11" s="19">
        <f t="shared" si="0"/>
        <v>8320000</v>
      </c>
      <c r="G11" s="14" t="str">
        <f t="shared" si="1"/>
        <v>계절가전</v>
      </c>
      <c r="H11" s="14" t="str">
        <f t="shared" si="2"/>
        <v>3만원</v>
      </c>
      <c r="I11" s="24">
        <f t="shared" si="3"/>
        <v>6</v>
      </c>
    </row>
    <row r="12" spans="2:9" ht="21" customHeight="1" thickBot="1" x14ac:dyDescent="0.35">
      <c r="B12" s="20" t="s">
        <v>22</v>
      </c>
      <c r="C12" s="21" t="s">
        <v>23</v>
      </c>
      <c r="D12" s="21">
        <v>26</v>
      </c>
      <c r="E12" s="22">
        <v>70000</v>
      </c>
      <c r="F12" s="23">
        <f t="shared" si="0"/>
        <v>1820000</v>
      </c>
      <c r="G12" s="7" t="str">
        <f t="shared" si="1"/>
        <v>계절가전</v>
      </c>
      <c r="H12" s="7" t="str">
        <f t="shared" si="2"/>
        <v>3만원</v>
      </c>
      <c r="I12" s="25">
        <f t="shared" si="3"/>
        <v>7</v>
      </c>
    </row>
    <row r="13" spans="2:9" ht="21" customHeight="1" x14ac:dyDescent="0.3">
      <c r="B13" s="27" t="s">
        <v>24</v>
      </c>
      <c r="C13" s="28"/>
      <c r="D13" s="14">
        <f>SUMIF(C6:C12,"*냉장고",D6:D12)</f>
        <v>25</v>
      </c>
      <c r="E13" s="31"/>
      <c r="F13" s="28" t="s">
        <v>34</v>
      </c>
      <c r="G13" s="28"/>
      <c r="H13" s="28"/>
      <c r="I13" s="26">
        <f>SUMIF(C6:C12,"*냉장고",F6:F12)</f>
        <v>26150000</v>
      </c>
    </row>
    <row r="14" spans="2:9" ht="21" customHeight="1" thickBot="1" x14ac:dyDescent="0.35">
      <c r="B14" s="29" t="s">
        <v>27</v>
      </c>
      <c r="C14" s="30"/>
      <c r="D14" s="7" t="str">
        <f>INDEX(C6:D12,MATCH(MAX(D6:D12),D6:D12,0),1)</f>
        <v>선풍기</v>
      </c>
      <c r="E14" s="32"/>
      <c r="F14" s="8" t="s">
        <v>0</v>
      </c>
      <c r="G14" s="9" t="s">
        <v>35</v>
      </c>
      <c r="H14" s="8" t="s">
        <v>1</v>
      </c>
      <c r="I14" s="10" t="str">
        <f>VLOOKUP(G14,B6:C12,2,0)</f>
        <v>공기청정기</v>
      </c>
    </row>
  </sheetData>
  <mergeCells count="4">
    <mergeCell ref="B13:C13"/>
    <mergeCell ref="E13:E14"/>
    <mergeCell ref="F13:H13"/>
    <mergeCell ref="B14:C14"/>
  </mergeCells>
  <phoneticPr fontId="2" type="noConversion"/>
  <conditionalFormatting sqref="D6:D12">
    <cfRule type="dataBar" priority="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{E8CB52E1-3B7F-4EF8-9039-279CF1E49D9A}</x14:id>
        </ext>
      </extLst>
    </cfRule>
  </conditionalFormatting>
  <dataValidations count="1">
    <dataValidation type="list" allowBlank="1" showInputMessage="1" showErrorMessage="1" sqref="G14" xr:uid="{00000000-0002-0000-0100-000000000000}">
      <formula1>제품코드</formula1>
    </dataValidation>
  </dataValidation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8CB52E1-3B7F-4EF8-9039-279CF1E49D9A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D6:D12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2</vt:i4>
      </vt:variant>
      <vt:variant>
        <vt:lpstr>차트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데이터 입력</vt:lpstr>
      <vt:lpstr>함수</vt:lpstr>
      <vt:lpstr>차트</vt:lpstr>
      <vt:lpstr>제품코드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PC</cp:lastModifiedBy>
  <dcterms:created xsi:type="dcterms:W3CDTF">2023-07-20T10:53:16Z</dcterms:created>
  <dcterms:modified xsi:type="dcterms:W3CDTF">2024-02-08T02:31:59Z</dcterms:modified>
</cp:coreProperties>
</file>